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30" windowWidth="19980" windowHeight="7560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H5" i="1" l="1"/>
  <c r="H6" i="1"/>
  <c r="H7" i="1"/>
  <c r="H8" i="1"/>
  <c r="H9" i="1"/>
  <c r="H10" i="1"/>
  <c r="H11" i="1"/>
  <c r="H12" i="1"/>
  <c r="H13" i="1"/>
  <c r="H4" i="1"/>
  <c r="D5" i="1"/>
  <c r="D6" i="1"/>
  <c r="D7" i="1"/>
  <c r="D8" i="1"/>
  <c r="D9" i="1"/>
  <c r="D10" i="1"/>
  <c r="D11" i="1"/>
  <c r="D12" i="1"/>
  <c r="D13" i="1"/>
  <c r="D4" i="1"/>
  <c r="C5" i="1" l="1"/>
  <c r="C6" i="1"/>
  <c r="C7" i="1"/>
  <c r="C8" i="1"/>
  <c r="C9" i="1"/>
  <c r="C10" i="1"/>
  <c r="C11" i="1"/>
  <c r="C12" i="1"/>
  <c r="C13" i="1"/>
  <c r="C4" i="1"/>
</calcChain>
</file>

<file path=xl/sharedStrings.xml><?xml version="1.0" encoding="utf-8"?>
<sst xmlns="http://schemas.openxmlformats.org/spreadsheetml/2006/main" count="48" uniqueCount="42">
  <si>
    <t>BẢNG THEO DÕI CHI TIẾT BÁN HÀNG</t>
  </si>
  <si>
    <t>THÁNG 11/2002</t>
  </si>
  <si>
    <t>stt</t>
  </si>
  <si>
    <t>MAMH</t>
  </si>
  <si>
    <t>PEA</t>
  </si>
  <si>
    <t>VTB</t>
  </si>
  <si>
    <t>SGA</t>
  </si>
  <si>
    <t>VTA</t>
  </si>
  <si>
    <t>ELB</t>
  </si>
  <si>
    <t>PEB</t>
  </si>
  <si>
    <t>SGB</t>
  </si>
  <si>
    <t>ELA</t>
  </si>
  <si>
    <t>TÊN HÀNG</t>
  </si>
  <si>
    <t>LOẠI HÀNG</t>
  </si>
  <si>
    <t>NGÀY BÁN</t>
  </si>
  <si>
    <t>ĐƠN GIÁ</t>
  </si>
  <si>
    <t>SỐ LỰỢNG</t>
  </si>
  <si>
    <t>THÀNH TIỀN</t>
  </si>
  <si>
    <t>14/11/2002</t>
  </si>
  <si>
    <t>18/11/2002</t>
  </si>
  <si>
    <t>21/11/2002</t>
  </si>
  <si>
    <t>25/11/2002</t>
  </si>
  <si>
    <t>27/11/2002</t>
  </si>
  <si>
    <t>29/11/2002</t>
  </si>
  <si>
    <t>30/11/2002</t>
  </si>
  <si>
    <t>BẢNG 1</t>
  </si>
  <si>
    <t>MÃ HÀNG</t>
  </si>
  <si>
    <t>EL</t>
  </si>
  <si>
    <t>PE</t>
  </si>
  <si>
    <t>SG</t>
  </si>
  <si>
    <t>VT</t>
  </si>
  <si>
    <t>TEN HÀNG</t>
  </si>
  <si>
    <t>Elf Gas</t>
  </si>
  <si>
    <t>Petrolimex</t>
  </si>
  <si>
    <t>Sài gòn petro</t>
  </si>
  <si>
    <t>vt Gas</t>
  </si>
  <si>
    <t>đơn giá</t>
  </si>
  <si>
    <t>loại 1</t>
  </si>
  <si>
    <t>loại 2</t>
  </si>
  <si>
    <t>Bảng 2</t>
  </si>
  <si>
    <t>tên hàng</t>
  </si>
  <si>
    <t>số lượng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</si>
</sst>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"/>
    <numFmt numFmtId="169" formatCode="0.000\ &quot;Đ&quot;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1" xfId="0" applyBorder="1"/>
    <xf numFmtId="0" fontId="0" fillId="0" borderId="1" xfId="0" applyBorder="1" applyAlignment="1">
      <alignment horizontal="center"/>
    </xf>
    <xf numFmtId="0" fontId="0" fillId="0" borderId="1" xfId="0" applyBorder="1" applyAlignment="1"/>
    <xf numFmtId="14" fontId="0" fillId="0" borderId="1" xfId="0" applyNumberFormat="1" applyBorder="1" applyAlignment="1">
      <alignment horizontal="center"/>
    </xf>
    <xf numFmtId="0" fontId="0" fillId="0" borderId="0" xfId="0" applyFill="1" applyBorder="1" applyAlignment="1">
      <alignment horizontal="center"/>
    </xf>
    <xf numFmtId="164" fontId="0" fillId="0" borderId="1" xfId="0" applyNumberFormat="1" applyBorder="1" applyAlignment="1">
      <alignment horizontal="center"/>
    </xf>
    <xf numFmtId="0" fontId="0" fillId="0" borderId="0" xfId="0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  <xf numFmtId="169" fontId="0" fillId="0" borderId="1" xfId="0" applyNumberForma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2"/>
  <sheetViews>
    <sheetView tabSelected="1" workbookViewId="0">
      <selection activeCell="G4" sqref="G4"/>
    </sheetView>
  </sheetViews>
  <sheetFormatPr defaultRowHeight="15" x14ac:dyDescent="0.25"/>
  <cols>
    <col min="1" max="1" width="10.140625" customWidth="1"/>
    <col min="2" max="2" width="12.5703125" customWidth="1"/>
    <col min="3" max="3" width="13.7109375" customWidth="1"/>
    <col min="4" max="4" width="12.28515625" customWidth="1"/>
    <col min="5" max="5" width="13.28515625" customWidth="1"/>
    <col min="7" max="7" width="13.5703125" customWidth="1"/>
    <col min="8" max="8" width="11.28515625" customWidth="1"/>
  </cols>
  <sheetData>
    <row r="1" spans="1:8" x14ac:dyDescent="0.25">
      <c r="B1" s="7" t="s">
        <v>0</v>
      </c>
      <c r="C1" s="7"/>
      <c r="D1" s="7"/>
      <c r="E1" s="7"/>
      <c r="F1" s="7"/>
      <c r="G1" s="7"/>
    </row>
    <row r="2" spans="1:8" x14ac:dyDescent="0.25">
      <c r="C2" s="8" t="s">
        <v>1</v>
      </c>
      <c r="D2" s="8"/>
      <c r="E2" s="8"/>
      <c r="F2" s="8"/>
    </row>
    <row r="3" spans="1:8" x14ac:dyDescent="0.25">
      <c r="A3" s="2" t="s">
        <v>2</v>
      </c>
      <c r="B3" s="2" t="s">
        <v>3</v>
      </c>
      <c r="C3" s="2" t="s">
        <v>12</v>
      </c>
      <c r="D3" s="2" t="s">
        <v>13</v>
      </c>
      <c r="E3" s="2" t="s">
        <v>14</v>
      </c>
      <c r="F3" s="2" t="s">
        <v>15</v>
      </c>
      <c r="G3" s="2" t="s">
        <v>16</v>
      </c>
      <c r="H3" s="2" t="s">
        <v>17</v>
      </c>
    </row>
    <row r="4" spans="1:8" x14ac:dyDescent="0.25">
      <c r="A4" s="2">
        <v>1</v>
      </c>
      <c r="B4" s="2" t="s">
        <v>4</v>
      </c>
      <c r="C4" s="3" t="str">
        <f>VLOOKUP(LEFT(B4,2),$A$19:$B$22,2,0)</f>
        <v>Petrolimex</v>
      </c>
      <c r="D4" s="2">
        <f>IF(RIGHT(B4,1)="A",1,2)</f>
        <v>1</v>
      </c>
      <c r="E4" s="4">
        <v>37267</v>
      </c>
      <c r="F4" s="13">
        <v>10</v>
      </c>
      <c r="G4" s="2">
        <v>90</v>
      </c>
      <c r="H4" s="13">
        <f>G4*F4</f>
        <v>900</v>
      </c>
    </row>
    <row r="5" spans="1:8" x14ac:dyDescent="0.25">
      <c r="A5" s="2">
        <v>2</v>
      </c>
      <c r="B5" s="2" t="s">
        <v>5</v>
      </c>
      <c r="C5" s="3" t="str">
        <f t="shared" ref="C5:C13" si="0">VLOOKUP(LEFT(B5,2),$A$19:$B$22,2,0)</f>
        <v>vt Gas</v>
      </c>
      <c r="D5" s="2">
        <f t="shared" ref="D5:D13" si="1">IF(RIGHT(B5,1)="A",1,2)</f>
        <v>2</v>
      </c>
      <c r="E5" s="4">
        <v>37387</v>
      </c>
      <c r="F5" s="13">
        <v>20</v>
      </c>
      <c r="G5" s="2">
        <v>120</v>
      </c>
      <c r="H5" s="13">
        <f t="shared" ref="H5:H13" si="2">G5*F5</f>
        <v>2400</v>
      </c>
    </row>
    <row r="6" spans="1:8" x14ac:dyDescent="0.25">
      <c r="A6" s="2">
        <v>3</v>
      </c>
      <c r="B6" s="2" t="s">
        <v>6</v>
      </c>
      <c r="C6" s="3" t="str">
        <f t="shared" si="0"/>
        <v>Sài gòn petro</v>
      </c>
      <c r="D6" s="2">
        <f t="shared" si="1"/>
        <v>1</v>
      </c>
      <c r="E6" s="4">
        <v>37510</v>
      </c>
      <c r="F6" s="13">
        <v>30</v>
      </c>
      <c r="G6" s="2">
        <v>70</v>
      </c>
      <c r="H6" s="13">
        <f t="shared" si="2"/>
        <v>2100</v>
      </c>
    </row>
    <row r="7" spans="1:8" x14ac:dyDescent="0.25">
      <c r="A7" s="2">
        <v>4</v>
      </c>
      <c r="B7" s="2" t="s">
        <v>7</v>
      </c>
      <c r="C7" s="3" t="str">
        <f t="shared" si="0"/>
        <v>vt Gas</v>
      </c>
      <c r="D7" s="2">
        <f t="shared" si="1"/>
        <v>1</v>
      </c>
      <c r="E7" s="4" t="s">
        <v>18</v>
      </c>
      <c r="F7" s="13">
        <v>40</v>
      </c>
      <c r="G7" s="2">
        <v>150</v>
      </c>
      <c r="H7" s="13">
        <f t="shared" si="2"/>
        <v>6000</v>
      </c>
    </row>
    <row r="8" spans="1:8" x14ac:dyDescent="0.25">
      <c r="A8" s="2">
        <v>5</v>
      </c>
      <c r="B8" s="2" t="s">
        <v>8</v>
      </c>
      <c r="C8" s="3" t="str">
        <f t="shared" si="0"/>
        <v>Elf Gas</v>
      </c>
      <c r="D8" s="2">
        <f t="shared" si="1"/>
        <v>2</v>
      </c>
      <c r="E8" s="4" t="s">
        <v>19</v>
      </c>
      <c r="F8" s="13">
        <v>50</v>
      </c>
      <c r="G8" s="2">
        <v>60</v>
      </c>
      <c r="H8" s="13">
        <f t="shared" si="2"/>
        <v>3000</v>
      </c>
    </row>
    <row r="9" spans="1:8" x14ac:dyDescent="0.25">
      <c r="A9" s="2">
        <v>6</v>
      </c>
      <c r="B9" s="2" t="s">
        <v>9</v>
      </c>
      <c r="C9" s="3" t="str">
        <f t="shared" si="0"/>
        <v>Petrolimex</v>
      </c>
      <c r="D9" s="2">
        <f t="shared" si="1"/>
        <v>2</v>
      </c>
      <c r="E9" s="4" t="s">
        <v>20</v>
      </c>
      <c r="F9" s="13">
        <v>60</v>
      </c>
      <c r="G9" s="2">
        <v>75</v>
      </c>
      <c r="H9" s="13">
        <f t="shared" si="2"/>
        <v>4500</v>
      </c>
    </row>
    <row r="10" spans="1:8" x14ac:dyDescent="0.25">
      <c r="A10" s="2">
        <v>7</v>
      </c>
      <c r="B10" s="2" t="s">
        <v>10</v>
      </c>
      <c r="C10" s="3" t="str">
        <f t="shared" si="0"/>
        <v>Sài gòn petro</v>
      </c>
      <c r="D10" s="2">
        <f t="shared" si="1"/>
        <v>2</v>
      </c>
      <c r="E10" s="4" t="s">
        <v>21</v>
      </c>
      <c r="F10" s="13">
        <v>70</v>
      </c>
      <c r="G10" s="2">
        <v>65</v>
      </c>
      <c r="H10" s="13">
        <f t="shared" si="2"/>
        <v>4550</v>
      </c>
    </row>
    <row r="11" spans="1:8" x14ac:dyDescent="0.25">
      <c r="A11" s="2">
        <v>8</v>
      </c>
      <c r="B11" s="2" t="s">
        <v>7</v>
      </c>
      <c r="C11" s="3" t="str">
        <f t="shared" si="0"/>
        <v>vt Gas</v>
      </c>
      <c r="D11" s="2">
        <f t="shared" si="1"/>
        <v>1</v>
      </c>
      <c r="E11" s="4" t="s">
        <v>22</v>
      </c>
      <c r="F11" s="13">
        <v>80</v>
      </c>
      <c r="G11" s="2">
        <v>98</v>
      </c>
      <c r="H11" s="13">
        <f t="shared" si="2"/>
        <v>7840</v>
      </c>
    </row>
    <row r="12" spans="1:8" x14ac:dyDescent="0.25">
      <c r="A12" s="2">
        <v>9</v>
      </c>
      <c r="B12" s="2" t="s">
        <v>11</v>
      </c>
      <c r="C12" s="3" t="str">
        <f t="shared" si="0"/>
        <v>Elf Gas</v>
      </c>
      <c r="D12" s="2">
        <f t="shared" si="1"/>
        <v>1</v>
      </c>
      <c r="E12" s="4" t="s">
        <v>23</v>
      </c>
      <c r="F12" s="13">
        <v>90</v>
      </c>
      <c r="G12" s="2">
        <v>130</v>
      </c>
      <c r="H12" s="13">
        <f t="shared" si="2"/>
        <v>11700</v>
      </c>
    </row>
    <row r="13" spans="1:8" x14ac:dyDescent="0.25">
      <c r="A13" s="2">
        <v>10</v>
      </c>
      <c r="B13" s="2" t="s">
        <v>9</v>
      </c>
      <c r="C13" s="3" t="str">
        <f t="shared" si="0"/>
        <v>Petrolimex</v>
      </c>
      <c r="D13" s="2">
        <f t="shared" si="1"/>
        <v>2</v>
      </c>
      <c r="E13" s="4" t="s">
        <v>24</v>
      </c>
      <c r="F13" s="13">
        <v>100</v>
      </c>
      <c r="G13" s="2">
        <v>180</v>
      </c>
      <c r="H13" s="13">
        <f t="shared" si="2"/>
        <v>18000</v>
      </c>
    </row>
    <row r="16" spans="1:8" x14ac:dyDescent="0.25">
      <c r="B16" s="5" t="s">
        <v>25</v>
      </c>
      <c r="G16" t="s">
        <v>39</v>
      </c>
    </row>
    <row r="17" spans="1:8" x14ac:dyDescent="0.25">
      <c r="A17" s="9" t="s">
        <v>26</v>
      </c>
      <c r="B17" s="9" t="s">
        <v>31</v>
      </c>
      <c r="C17" s="11" t="s">
        <v>36</v>
      </c>
      <c r="D17" s="12"/>
      <c r="G17" s="1" t="s">
        <v>40</v>
      </c>
      <c r="H17" s="1" t="s">
        <v>41</v>
      </c>
    </row>
    <row r="18" spans="1:8" x14ac:dyDescent="0.25">
      <c r="A18" s="10"/>
      <c r="B18" s="10"/>
      <c r="C18" s="2" t="s">
        <v>37</v>
      </c>
      <c r="D18" s="2" t="s">
        <v>38</v>
      </c>
      <c r="G18" s="1" t="s">
        <v>32</v>
      </c>
      <c r="H18" s="1"/>
    </row>
    <row r="19" spans="1:8" x14ac:dyDescent="0.25">
      <c r="A19" s="2" t="s">
        <v>27</v>
      </c>
      <c r="B19" s="2" t="s">
        <v>32</v>
      </c>
      <c r="C19" s="6">
        <v>120</v>
      </c>
      <c r="D19" s="6">
        <v>100</v>
      </c>
      <c r="G19" s="1" t="s">
        <v>33</v>
      </c>
      <c r="H19" s="1"/>
    </row>
    <row r="20" spans="1:8" x14ac:dyDescent="0.25">
      <c r="A20" s="2" t="s">
        <v>28</v>
      </c>
      <c r="B20" s="2" t="s">
        <v>33</v>
      </c>
      <c r="C20" s="6">
        <v>115</v>
      </c>
      <c r="D20" s="6">
        <v>95</v>
      </c>
      <c r="G20" s="1" t="s">
        <v>34</v>
      </c>
      <c r="H20" s="1"/>
    </row>
    <row r="21" spans="1:8" x14ac:dyDescent="0.25">
      <c r="A21" s="2" t="s">
        <v>29</v>
      </c>
      <c r="B21" s="2" t="s">
        <v>34</v>
      </c>
      <c r="C21" s="6">
        <v>125</v>
      </c>
      <c r="D21" s="6">
        <v>110</v>
      </c>
      <c r="G21" s="1" t="s">
        <v>35</v>
      </c>
      <c r="H21" s="1"/>
    </row>
    <row r="22" spans="1:8" x14ac:dyDescent="0.25">
      <c r="A22" s="2" t="s">
        <v>30</v>
      </c>
      <c r="B22" s="2" t="s">
        <v>35</v>
      </c>
      <c r="C22" s="6">
        <v>110</v>
      </c>
      <c r="D22" s="6">
        <v>90</v>
      </c>
    </row>
  </sheetData>
  <mergeCells count="5">
    <mergeCell ref="B1:G1"/>
    <mergeCell ref="C2:F2"/>
    <mergeCell ref="A17:A18"/>
    <mergeCell ref="B17:B18"/>
    <mergeCell ref="C17:D17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sv</dc:creator>
  <cp:lastModifiedBy>sv</cp:lastModifiedBy>
  <dcterms:created xsi:type="dcterms:W3CDTF">2019-01-08T03:35:04Z</dcterms:created>
  <dcterms:modified xsi:type="dcterms:W3CDTF">2019-01-08T04:19:22Z</dcterms:modified>
</cp:coreProperties>
</file>